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<sst xmlns="http://schemas.openxmlformats.org/spreadsheetml/2006/main" uniqueCount="65">
  <si>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</si>
  <si>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</si>
  <si>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</si>
  <si>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ภาคภูมิ ขลังธรรมเนียม    เลขที่ 14/4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</si>
  <si>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</si>
  <si>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</si>
  <si>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</si>
  <si>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</si>
  <si>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</si>
  <si>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</si>
  <si>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</si>
  <si>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</si>
  <si>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</si>
  <si>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</si>
  <si>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</si>
  <si>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</si>
  <si>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</si>
  <si>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</si>
  <si>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</si>
  <si>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</si>
  <si>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</si>
  <si>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</si>
  <si>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</si>
  <si>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</si>
  <si>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</si>
  <si>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</si>
  <si>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</si>
  <si>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</si>
  <si>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</si>
  <si>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</si>
  <si>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</si>
  <si>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</si>
  <si>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</si>
  <si>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</si>
  <si>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</si>
  <si>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</si>
  <si>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</si>
  <si>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</si>
  <si>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</si>
  <si>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</si>
  <si>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ภ167/1715</t>
  </si>
  <si>
    <t>3150600066685</t>
  </si>
  <si>
    <t>นาย ภาคภูมิ ขลังธรรมเนียม</t>
  </si>
  <si>
    <t>เลขที่ 14/4 ม.2</t>
  </si>
  <si>
    <t>09H123</t>
  </si>
  <si>
    <t>โฉนด</t>
  </si>
  <si>
    <t>31574</t>
  </si>
  <si>
    <t xml:space="preserve">(2-1) </t>
  </si>
  <si>
    <t>14/4 ม.2ท่าช้าง วิเศษชัยชาญ อ่างทอง</t>
  </si>
  <si>
    <t>09H123-B001</t>
  </si>
  <si>
    <t>100|ประเภทบ้านเดี่ยว(65)</t>
  </si>
  <si>
    <t>ไม้</t>
  </si>
  <si>
    <t>ใช้เอง-(2-1)</t>
  </si>
  <si>
    <t>บ้านพักอาศัย</t>
  </si>
  <si>
    <t xml:space="preserve">(2-3) </t>
  </si>
  <si>
    <t>อื่นๆ</t>
  </si>
  <si>
    <t>09H123-B002</t>
  </si>
  <si>
    <t>ตึก</t>
  </si>
  <si>
    <t>ใช้เอง-อื่นๆ</t>
  </si>
  <si>
    <t>ฟาร์มเลี้ยงล็อตไวเลอร์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</si>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</sst>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8452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36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144</v>
      </c>
      <c r="AA10" s="70">
        <v>100</v>
      </c>
      <c r="AB10" s="73">
        <v>6650</v>
      </c>
      <c r="AC10" s="73" t="str">
        <f>Z10*AB10</f>
        <v>0</v>
      </c>
      <c r="AD10" s="71">
        <v>23</v>
      </c>
      <c r="AE10" s="71">
        <v>93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3</v>
      </c>
      <c r="L11" s="70">
        <v>80</v>
      </c>
      <c r="M11" s="69" t="s">
        <v>54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18</v>
      </c>
      <c r="M12" s="69" t="s">
        <v>55</v>
      </c>
      <c r="N12" s="73" t="str">
        <f>((J12*400)+(K12*100))+L12</f>
        <v>0</v>
      </c>
      <c r="O12" s="73">
        <v>750</v>
      </c>
      <c r="P12" s="73" t="str">
        <f>N12*O12</f>
        <v>0</v>
      </c>
      <c r="Q12" s="69">
        <v>1</v>
      </c>
      <c r="R12" s="69" t="s">
        <v>40</v>
      </c>
      <c r="S12" s="74" t="s">
        <v>41</v>
      </c>
      <c r="T12" s="69" t="s">
        <v>42</v>
      </c>
      <c r="U12" s="69" t="s">
        <v>48</v>
      </c>
      <c r="V12" s="72" t="s">
        <v>56</v>
      </c>
      <c r="W12" s="69" t="s">
        <v>50</v>
      </c>
      <c r="X12" s="69" t="s">
        <v>57</v>
      </c>
      <c r="Y12" s="69" t="s">
        <v>58</v>
      </c>
      <c r="Z12" s="73">
        <v>72</v>
      </c>
      <c r="AA12" s="70">
        <v>100</v>
      </c>
      <c r="AB12" s="73">
        <v>6650</v>
      </c>
      <c r="AC12" s="73" t="str">
        <f>Z12*AB12</f>
        <v>0</v>
      </c>
      <c r="AD12" s="71">
        <v>3</v>
      </c>
      <c r="AE12" s="71">
        <v>3</v>
      </c>
      <c r="AF12" s="73" t="str">
        <f>(AC12*(100-AE12))/100</f>
        <v>0</v>
      </c>
      <c r="AG12" s="73" t="str">
        <f>P12+AF12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59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60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61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